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5600" windowHeight="9990"/>
  </bookViews>
  <sheets>
    <sheet name="Прил 1" sheetId="1" r:id="rId1"/>
    <sheet name="Лист1" sheetId="2" r:id="rId2"/>
  </sheets>
  <definedNames>
    <definedName name="_GoBack" localSheetId="0">'Прил 1'!#REF!</definedName>
  </definedNames>
  <calcPr calcId="124519"/>
</workbook>
</file>

<file path=xl/calcChain.xml><?xml version="1.0" encoding="utf-8"?>
<calcChain xmlns="http://schemas.openxmlformats.org/spreadsheetml/2006/main">
  <c r="G13" i="1"/>
  <c r="G6"/>
  <c r="A7"/>
  <c r="A8" s="1"/>
  <c r="A9" s="1"/>
  <c r="A11" s="1"/>
  <c r="G7"/>
  <c r="G9"/>
  <c r="G10"/>
  <c r="G11"/>
  <c r="G12"/>
  <c r="G8"/>
</calcChain>
</file>

<file path=xl/sharedStrings.xml><?xml version="1.0" encoding="utf-8"?>
<sst xmlns="http://schemas.openxmlformats.org/spreadsheetml/2006/main" count="43" uniqueCount="28">
  <si>
    <t>Приложение №1</t>
  </si>
  <si>
    <t>№ лота</t>
  </si>
  <si>
    <t xml:space="preserve">    Международное непатентованное название   изделий медицинского назначения</t>
  </si>
  <si>
    <t>Краткая техническая спецификация, форма выпуска, дозировка*</t>
  </si>
  <si>
    <t>Единица измерения</t>
  </si>
  <si>
    <t>Цена, тенге</t>
  </si>
  <si>
    <t>Количество</t>
  </si>
  <si>
    <t>Сумма, тенге</t>
  </si>
  <si>
    <t>Срок и место поставки</t>
  </si>
  <si>
    <t>*Полная техническая спецификация отражена в Приложение №2</t>
  </si>
  <si>
    <t>КомбиБест анти-ВИЧ-1+2 (96 опр.)</t>
  </si>
  <si>
    <t>наб</t>
  </si>
  <si>
    <t xml:space="preserve">«Сэндвич »- вариантИФА, двухстадийный. Представляет собой набор, основой которого являются    рекомбинантные антигены вирусов иммунодефицита человека 1и 2 типов (ВИЧ-1, ВИЧ-2), иммобилизованные на поверхности лунок планшета и входящими в состав в конъюгата.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-4 шт.
Чувствительность и специфичность по суммарным  антителам к ВИЧ-1,2 -100%.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</si>
  <si>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«Сэндвич »- вариантИФА, одностадийный. Представляет собой набор основой которого является способность выявлять в сыворотке или плазме крови человека специфические антитела (IgМ,IgG) кВИЧ 1 и ВИЧ 2 за счет их одновременного взаимодействия с рекомбинантными антигенами, иммобилизованными на поверхности лунок планшета и входящими в состав в конъюгата. Один набор рассчитан на проведения 96 анализов, включая контроли. Возможны 12 независимых постановок ИФА, при каждой из которых в 4 лунки используют для постановки контролей.Набор дополнительно комплектуется:
- ванночками для реагентов -2 шт
- наконечниками для пипетки -16 шт.
- пленками для заклеивания планшета -2 шт.
Чувствительность по антителам к ВИЧ-1 -100%,по антителам к ВИЧ -2- 100%,специфичность  по антителам к ВИЧ-1 -100%,по антителам к ВИЧ -2- 100%.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</si>
  <si>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УниБест ВИЧ -1,2 АТ (192 опред.)</t>
  </si>
  <si>
    <t xml:space="preserve">Бест анти-ВГС (комплект 2)
(96опред)
</t>
  </si>
  <si>
    <t xml:space="preserve">«Сэндвич »- вариантИФА, двухстадийный. Представляет собой набор, основой которого являются   выявление IgG и М к вирусному гепатиту «С»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 лунок используют для постановки контролей. Набор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вируса гепатита «С»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</si>
  <si>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Вектогеп В-HBs-антиген (комплект 3) (96опред)</t>
  </si>
  <si>
    <t xml:space="preserve">«Сэндвич »- вариантИФА, одностадийный. Представляет собой набор основой которого является способность выявлять в сыворотке или плазме крови человека   поверхностного антигена вируса гепатита «В»  за счет их одновременного взаимодействия с рекомбинантными антигенами, иммобилизованными на поверхности лунок планшета и входящими в состав в конъюгата. Один набор рассчитан на проведения 96 анализов, включая контроли. Возможны 12 независимых  постановок ИФА, при каждой из которых  5 лунок используют для постановки контролей. Набор дополнительно комплектуется:
- ванночками для реагентов -2 шт
- наконечниками для пипетки -16 шт. 
- пленками для заклеивания планшета -2 шт.
Чувствительность  к антигену вируса гепатита «В»-100%, специфичность - 100%.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</si>
  <si>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Государственное коммунальное казенное предприятие «Кызылординский областной центр по профилактике и борьбе со СПИДом» УЗКО, г.Кызылорда, ул.Шукурова 52А. Согласно заявке заказчика. </t>
  </si>
  <si>
    <t xml:space="preserve">Коммунальное государственное  казенное предприятие «Кызылординский областной центр по профилактике и борьбе со СПИДом» УЗКО, г.Кызылорда, ул.Шукурова 52А. Согласно заявке заказчика. </t>
  </si>
  <si>
    <t>Тест-система иммуноферментная для выявления антител к вирусам иммунодефицита человека I  и II типов  в сыворотке и плазме крови человека на 96 определнии</t>
  </si>
  <si>
    <t xml:space="preserve">Формат теста –не менее 96 определений (стрипированный)
Количество анализируемого образца - не более 100 мкл
Чувствительность и специфичность набора реагентов к (ВИЧ-1 и ВИЧ-2)  -100%
Время реакции, не более 2-х часов общего времени инкубации
Стабильность приготовленного рабочего промывочного раствора в не менее 3 дней при хранении при температуре от 2 до 8 °С в герметично укупоренной емкости. 
Стабильность рабочего раствора коньюгата-1 стабилен не менее 12 ч месте при температуре от 18 до 24 °С в защищенном от света.
Стабильность рабочего раствора конъюгата-2 стабилен не менее 12 ч при температуре от 18 до 24 °С в защищенном от света месте.
учет результатов при основном фильтре 450 нм и референс-фильтре 620-700 нм, используя ридер. Допустим учет результатов при одной длине волны 450 нм
Срок годности  тест-системы не менее 24 месяцев  
Возможность проведения 96 (один разборный планшет) определений, включая контрольные, предназначен для ручной постановки с возможностью дробного (по одному стрипу) использования набора или для одновременной постановки 96 определений на автоматических анализаторах для иммуноферментного анализа открытого типа
Наличие спектрофотометрической верификации этапов проведения анализа
Наличие регистрационного удостоверения РК
</t>
  </si>
  <si>
    <t>Тест-система иммуноферментная для выявления антител к вирусам иммунодефицита человека I  и II типов  в сыворотке и плазме крови человека на 192 определении</t>
  </si>
  <si>
    <t xml:space="preserve">Формат теста –не менее 192 определений (стрипированный)
Количество анализируемого образца - не более 100 мкл
Чувствительность и специфичность набора реагентов к (ВИЧ-1 и ВИЧ-2)  -100%
Время реакции, не более 2-х часов общего времени инкубации 
Стабильность приготовленного рабочего промывочного раствора в не менее 3 дней при хранении при температуре от 2 до 8 °С в герметично укупоренной емкости. 
Стабильность рабочего раствора коньюгата-1 стабилен не менее 12 ч месте при температуре от 18 до 24 °С в защищенном от света.
Стабильность рабочего раствора конъюгата-2 стабилен не менее 12 ч при температуре от 18 до 24 °С в защищенном от света месте.
учет результатов при основном фильтре 450 нм и референс-фильтре 620-700 нм, используя ридер. Допустим учет результатов при одной длине волны 450 нм
Срок годности  тест-системы не менее 24 месяцев  
Возможность проведения 192 (два разборных планшета) определений, включая контрольные, предназначен для ручной постановки с возможностью дробного (по одному стрипу) использования набора или для одновременной постановки 192 (96 х 2) определений на автоматических анализаторах для иммуноферментного анализа открытого типа;
Наличие спектрофотометрической верификации этапов проведения анализа
Наличие регистрационного удостоверения РК
</t>
  </si>
  <si>
    <t>Тест система иммуноферментная для определения антител к ВИЧ 1 типа, 2 типа, группы 0 и антиген ВИЧ р24 в сыворотке или плазме крови человека (96 определений) для ДЭН</t>
  </si>
  <si>
    <t xml:space="preserve">«Сэндвич »- вариантИФА, двухстадийный. Представляет собой набор, основой которого является  выевление суммарных антител к ВИЧ1,2,0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</si>
  <si>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
Техническая характеристика  тест систем на 2018 год
</t>
  </si>
</sst>
</file>

<file path=xl/styles.xml><?xml version="1.0" encoding="utf-8"?>
<styleSheet xmlns="http://schemas.openxmlformats.org/spreadsheetml/2006/main">
  <numFmts count="1">
    <numFmt numFmtId="164" formatCode="0.0"/>
  </numFmts>
  <fonts count="13">
    <font>
      <sz val="11"/>
      <color theme="1"/>
      <name val="Calibri"/>
      <family val="2"/>
      <scheme val="minor"/>
    </font>
    <font>
      <sz val="9"/>
      <name val="Times New Roman"/>
      <family val="1"/>
      <charset val="204"/>
    </font>
    <font>
      <b/>
      <sz val="9"/>
      <name val="Times New Roman"/>
      <family val="1"/>
      <charset val="204"/>
    </font>
    <font>
      <sz val="10"/>
      <name val="Arial"/>
      <family val="2"/>
      <charset val="204"/>
    </font>
    <font>
      <sz val="10"/>
      <name val="Times New Roman"/>
      <family val="1"/>
      <charset val="204"/>
    </font>
    <font>
      <b/>
      <sz val="12"/>
      <color indexed="8"/>
      <name val="Times New Roman"/>
      <family val="1"/>
      <charset val="204"/>
    </font>
    <font>
      <sz val="12"/>
      <color indexed="8"/>
      <name val="Calibri"/>
      <family val="2"/>
    </font>
    <font>
      <sz val="12"/>
      <color indexed="8"/>
      <name val="Times New Roman"/>
      <family val="1"/>
      <charset val="204"/>
    </font>
    <font>
      <b/>
      <sz val="10"/>
      <name val="Times New Roman"/>
      <family val="1"/>
      <charset val="204"/>
    </font>
    <font>
      <sz val="8"/>
      <name val="Times New Roman"/>
      <family val="1"/>
      <charset val="204"/>
    </font>
    <font>
      <b/>
      <sz val="8"/>
      <name val="Times New Roman"/>
      <family val="1"/>
      <charset val="204"/>
    </font>
    <font>
      <sz val="8"/>
      <color indexed="8"/>
      <name val="Times New Roman"/>
      <family val="1"/>
      <charset val="204"/>
    </font>
    <font>
      <b/>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54">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right" vertical="center"/>
    </xf>
    <xf numFmtId="0" fontId="2" fillId="0" borderId="0" xfId="0" applyFont="1" applyFill="1" applyAlignment="1">
      <alignment horizontal="center" vertical="center" wrapText="1"/>
    </xf>
    <xf numFmtId="0" fontId="4" fillId="0" borderId="0" xfId="0" applyFont="1" applyFill="1" applyAlignment="1">
      <alignment vertical="top" wrapText="1"/>
    </xf>
    <xf numFmtId="4" fontId="1" fillId="0" borderId="0" xfId="0" applyNumberFormat="1" applyFont="1" applyAlignment="1">
      <alignment horizontal="right" vertical="center"/>
    </xf>
    <xf numFmtId="0" fontId="6" fillId="0" borderId="0" xfId="0" applyFont="1"/>
    <xf numFmtId="0" fontId="7" fillId="0" borderId="0" xfId="0" applyFont="1"/>
    <xf numFmtId="0" fontId="5" fillId="0" borderId="0" xfId="0" applyFont="1" applyAlignment="1">
      <alignment horizontal="center"/>
    </xf>
    <xf numFmtId="0" fontId="8" fillId="0" borderId="1" xfId="0" applyFont="1" applyFill="1" applyBorder="1" applyAlignment="1">
      <alignment vertical="center" wrapText="1"/>
    </xf>
    <xf numFmtId="0" fontId="8" fillId="0" borderId="1" xfId="1" applyFont="1" applyFill="1" applyBorder="1" applyAlignment="1" applyProtection="1">
      <alignment vertical="center" wrapText="1" shrinkToFit="1"/>
      <protection locked="0"/>
    </xf>
    <xf numFmtId="4" fontId="8" fillId="0" borderId="1" xfId="0" applyNumberFormat="1" applyFont="1" applyFill="1" applyBorder="1" applyAlignment="1">
      <alignment vertical="center" wrapText="1"/>
    </xf>
    <xf numFmtId="0" fontId="8" fillId="0" borderId="1" xfId="0" applyNumberFormat="1" applyFont="1" applyFill="1" applyBorder="1" applyAlignment="1">
      <alignment vertical="center" wrapText="1"/>
    </xf>
    <xf numFmtId="3" fontId="8" fillId="0" borderId="1" xfId="0" applyNumberFormat="1" applyFont="1" applyFill="1" applyBorder="1" applyAlignment="1">
      <alignment vertical="center" wrapText="1"/>
    </xf>
    <xf numFmtId="0" fontId="8" fillId="0" borderId="1" xfId="1" applyNumberFormat="1" applyFont="1" applyFill="1" applyBorder="1" applyAlignment="1" applyProtection="1">
      <alignment vertical="center" wrapText="1" shrinkToFit="1"/>
      <protection locked="0"/>
    </xf>
    <xf numFmtId="0" fontId="4" fillId="0" borderId="1" xfId="0" applyFont="1" applyFill="1" applyBorder="1" applyAlignment="1">
      <alignment vertical="center" wrapText="1"/>
    </xf>
    <xf numFmtId="4" fontId="4" fillId="0" borderId="1" xfId="0" applyNumberFormat="1" applyFont="1" applyFill="1" applyBorder="1" applyAlignment="1">
      <alignment vertical="center" wrapText="1"/>
    </xf>
    <xf numFmtId="0" fontId="1" fillId="0" borderId="0" xfId="0" applyFont="1" applyBorder="1" applyAlignment="1">
      <alignment horizontal="left" vertical="center"/>
    </xf>
    <xf numFmtId="0" fontId="8" fillId="0" borderId="0" xfId="0" applyFont="1" applyFill="1" applyBorder="1" applyAlignment="1">
      <alignment vertical="center" wrapText="1"/>
    </xf>
    <xf numFmtId="0" fontId="4" fillId="0" borderId="0" xfId="0" applyFont="1" applyFill="1" applyBorder="1" applyAlignment="1">
      <alignment vertical="center" wrapText="1"/>
    </xf>
    <xf numFmtId="0" fontId="7" fillId="0" borderId="0" xfId="0" applyFont="1" applyBorder="1"/>
    <xf numFmtId="0" fontId="1" fillId="0" borderId="0" xfId="0" applyNumberFormat="1" applyFont="1" applyFill="1" applyAlignment="1">
      <alignment horizontal="center" vertical="center"/>
    </xf>
    <xf numFmtId="4" fontId="4" fillId="2" borderId="1" xfId="0" applyNumberFormat="1" applyFont="1" applyFill="1" applyBorder="1" applyAlignment="1">
      <alignment vertical="center" wrapText="1"/>
    </xf>
    <xf numFmtId="0" fontId="4" fillId="2" borderId="0" xfId="0" applyFont="1" applyFill="1" applyBorder="1" applyAlignment="1">
      <alignment vertical="center" wrapText="1"/>
    </xf>
    <xf numFmtId="0" fontId="4" fillId="2" borderId="0" xfId="0" applyFont="1" applyFill="1" applyAlignment="1">
      <alignment vertical="top" wrapText="1"/>
    </xf>
    <xf numFmtId="0" fontId="1" fillId="0" borderId="0" xfId="0" applyFont="1" applyAlignment="1">
      <alignment horizontal="right" vertical="center"/>
    </xf>
    <xf numFmtId="0" fontId="8" fillId="2" borderId="1" xfId="0" applyNumberFormat="1" applyFont="1" applyFill="1" applyBorder="1" applyAlignment="1">
      <alignment vertical="center" wrapText="1"/>
    </xf>
    <xf numFmtId="0" fontId="1" fillId="2" borderId="0" xfId="0" applyNumberFormat="1" applyFont="1" applyFill="1" applyAlignment="1">
      <alignment horizontal="center" vertical="center"/>
    </xf>
    <xf numFmtId="0" fontId="7" fillId="2" borderId="0" xfId="0" applyNumberFormat="1" applyFont="1" applyFill="1"/>
    <xf numFmtId="0" fontId="9" fillId="0" borderId="0" xfId="0" applyFont="1" applyAlignment="1">
      <alignment horizontal="left" vertical="top"/>
    </xf>
    <xf numFmtId="0" fontId="10" fillId="0" borderId="1" xfId="1" applyFont="1" applyFill="1" applyBorder="1" applyAlignment="1" applyProtection="1">
      <alignment vertical="top" wrapText="1" shrinkToFit="1"/>
      <protection locked="0"/>
    </xf>
    <xf numFmtId="0" fontId="10" fillId="0" borderId="1" xfId="1" applyNumberFormat="1" applyFont="1" applyFill="1" applyBorder="1" applyAlignment="1" applyProtection="1">
      <alignment vertical="top" wrapText="1" shrinkToFit="1"/>
      <protection locked="0"/>
    </xf>
    <xf numFmtId="0" fontId="9" fillId="0" borderId="1" xfId="0" applyFont="1" applyFill="1" applyBorder="1" applyAlignment="1">
      <alignment vertical="top" wrapText="1"/>
    </xf>
    <xf numFmtId="0" fontId="9" fillId="0" borderId="0" xfId="0" applyFont="1" applyAlignment="1">
      <alignment horizontal="left" vertical="top" wrapText="1"/>
    </xf>
    <xf numFmtId="0" fontId="9" fillId="0" borderId="0" xfId="0" applyFont="1" applyAlignment="1">
      <alignment horizontal="center" vertical="top"/>
    </xf>
    <xf numFmtId="3" fontId="10" fillId="0" borderId="1" xfId="0" applyNumberFormat="1" applyFont="1" applyFill="1" applyBorder="1" applyAlignment="1">
      <alignment vertical="top" wrapText="1"/>
    </xf>
    <xf numFmtId="0" fontId="11" fillId="0" borderId="0" xfId="0" applyFont="1" applyAlignment="1">
      <alignment horizontal="center" vertical="top"/>
    </xf>
    <xf numFmtId="0" fontId="8" fillId="0" borderId="0" xfId="0" applyFont="1" applyAlignment="1">
      <alignment horizontal="left" vertical="top" wrapText="1"/>
    </xf>
    <xf numFmtId="0" fontId="1" fillId="0" borderId="0" xfId="0" applyFont="1" applyAlignment="1">
      <alignment horizontal="right" vertical="center"/>
    </xf>
    <xf numFmtId="0" fontId="5" fillId="0" borderId="0" xfId="0" applyFont="1" applyAlignment="1">
      <alignment horizontal="center"/>
    </xf>
    <xf numFmtId="0" fontId="4" fillId="0" borderId="1" xfId="0" applyFont="1" applyFill="1" applyBorder="1" applyAlignment="1">
      <alignment vertical="top" wrapText="1"/>
    </xf>
    <xf numFmtId="0" fontId="12" fillId="0" borderId="1" xfId="0" applyFont="1" applyBorder="1" applyAlignment="1">
      <alignment vertical="center" wrapText="1"/>
    </xf>
    <xf numFmtId="0" fontId="8" fillId="0" borderId="1" xfId="0" applyFont="1" applyBorder="1" applyAlignment="1">
      <alignment vertical="center" wrapText="1"/>
    </xf>
    <xf numFmtId="0" fontId="4" fillId="0" borderId="1" xfId="0" applyFont="1" applyBorder="1" applyAlignment="1">
      <alignment wrapText="1"/>
    </xf>
    <xf numFmtId="0" fontId="9" fillId="0" borderId="1" xfId="0" applyFont="1" applyBorder="1" applyAlignment="1">
      <alignment horizontal="left" wrapText="1"/>
    </xf>
    <xf numFmtId="4" fontId="4" fillId="0" borderId="0" xfId="0" applyNumberFormat="1" applyFont="1" applyFill="1" applyAlignment="1">
      <alignment vertical="top" wrapText="1"/>
    </xf>
    <xf numFmtId="0" fontId="1" fillId="2" borderId="1" xfId="0"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2" fontId="4" fillId="0" borderId="1" xfId="0" applyNumberFormat="1" applyFont="1" applyFill="1" applyBorder="1" applyAlignment="1">
      <alignment vertical="top" wrapText="1"/>
    </xf>
    <xf numFmtId="0" fontId="4" fillId="0" borderId="1" xfId="0" applyFont="1" applyFill="1" applyBorder="1" applyAlignment="1">
      <alignment horizontal="center" vertical="top" wrapText="1"/>
    </xf>
    <xf numFmtId="0" fontId="9" fillId="0" borderId="1" xfId="0" applyFont="1" applyFill="1" applyBorder="1" applyAlignment="1">
      <alignment vertical="center" wrapText="1"/>
    </xf>
    <xf numFmtId="0" fontId="8" fillId="2" borderId="1" xfId="0" applyFont="1" applyFill="1" applyBorder="1" applyAlignment="1">
      <alignment vertical="center"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2752725</xdr:colOff>
      <xdr:row>4</xdr:row>
      <xdr:rowOff>85725</xdr:rowOff>
    </xdr:from>
    <xdr:to>
      <xdr:col>2</xdr:col>
      <xdr:colOff>2752725</xdr:colOff>
      <xdr:row>15</xdr:row>
      <xdr:rowOff>2324100</xdr:rowOff>
    </xdr:to>
    <xdr:sp macro="" textlink="">
      <xdr:nvSpPr>
        <xdr:cNvPr id="2" name="Text Box 2"/>
        <xdr:cNvSpPr txBox="1">
          <a:spLocks noChangeArrowheads="1"/>
        </xdr:cNvSpPr>
      </xdr:nvSpPr>
      <xdr:spPr bwMode="auto">
        <a:xfrm>
          <a:off x="4905375" y="1466850"/>
          <a:ext cx="0" cy="18945225"/>
        </a:xfrm>
        <a:prstGeom prst="rect">
          <a:avLst/>
        </a:prstGeom>
        <a:noFill/>
        <a:ln w="9525">
          <a:noFill/>
          <a:miter lim="800000"/>
          <a:headEnd/>
          <a:tailEnd/>
        </a:ln>
      </xdr:spPr>
    </xdr:sp>
    <xdr:clientData/>
  </xdr:twoCellAnchor>
  <xdr:twoCellAnchor editAs="oneCell">
    <xdr:from>
      <xdr:col>2</xdr:col>
      <xdr:colOff>2667000</xdr:colOff>
      <xdr:row>68</xdr:row>
      <xdr:rowOff>0</xdr:rowOff>
    </xdr:from>
    <xdr:to>
      <xdr:col>2</xdr:col>
      <xdr:colOff>2667000</xdr:colOff>
      <xdr:row>91</xdr:row>
      <xdr:rowOff>38100</xdr:rowOff>
    </xdr:to>
    <xdr:sp macro="" textlink="">
      <xdr:nvSpPr>
        <xdr:cNvPr id="3" name="Text Box 2"/>
        <xdr:cNvSpPr txBox="1">
          <a:spLocks noChangeArrowheads="1"/>
        </xdr:cNvSpPr>
      </xdr:nvSpPr>
      <xdr:spPr bwMode="auto">
        <a:xfrm>
          <a:off x="4819650" y="5857875"/>
          <a:ext cx="0" cy="3590925"/>
        </a:xfrm>
        <a:prstGeom prst="rect">
          <a:avLst/>
        </a:prstGeom>
        <a:noFill/>
        <a:ln w="9525">
          <a:noFill/>
          <a:miter lim="800000"/>
          <a:headEnd/>
          <a:tailEnd/>
        </a:ln>
      </xdr:spPr>
    </xdr:sp>
    <xdr:clientData/>
  </xdr:twoCellAnchor>
  <xdr:twoCellAnchor editAs="oneCell">
    <xdr:from>
      <xdr:col>2</xdr:col>
      <xdr:colOff>2667000</xdr:colOff>
      <xdr:row>68</xdr:row>
      <xdr:rowOff>0</xdr:rowOff>
    </xdr:from>
    <xdr:to>
      <xdr:col>2</xdr:col>
      <xdr:colOff>2800350</xdr:colOff>
      <xdr:row>72</xdr:row>
      <xdr:rowOff>133350</xdr:rowOff>
    </xdr:to>
    <xdr:sp macro="" textlink="">
      <xdr:nvSpPr>
        <xdr:cNvPr id="4" name="Text Box 2"/>
        <xdr:cNvSpPr txBox="1">
          <a:spLocks noChangeArrowheads="1"/>
        </xdr:cNvSpPr>
      </xdr:nvSpPr>
      <xdr:spPr bwMode="auto">
        <a:xfrm>
          <a:off x="4819650" y="5857875"/>
          <a:ext cx="133350" cy="742950"/>
        </a:xfrm>
        <a:prstGeom prst="rect">
          <a:avLst/>
        </a:prstGeom>
        <a:noFill/>
        <a:ln w="9525">
          <a:noFill/>
          <a:miter lim="800000"/>
          <a:headEnd/>
          <a:tailEnd/>
        </a:ln>
      </xdr:spPr>
    </xdr:sp>
    <xdr:clientData/>
  </xdr:twoCellAnchor>
  <xdr:twoCellAnchor editAs="oneCell">
    <xdr:from>
      <xdr:col>2</xdr:col>
      <xdr:colOff>2667000</xdr:colOff>
      <xdr:row>68</xdr:row>
      <xdr:rowOff>0</xdr:rowOff>
    </xdr:from>
    <xdr:to>
      <xdr:col>2</xdr:col>
      <xdr:colOff>2800350</xdr:colOff>
      <xdr:row>72</xdr:row>
      <xdr:rowOff>133350</xdr:rowOff>
    </xdr:to>
    <xdr:sp macro="" textlink="">
      <xdr:nvSpPr>
        <xdr:cNvPr id="5" name="Text Box 2"/>
        <xdr:cNvSpPr txBox="1">
          <a:spLocks noChangeArrowheads="1"/>
        </xdr:cNvSpPr>
      </xdr:nvSpPr>
      <xdr:spPr bwMode="auto">
        <a:xfrm>
          <a:off x="4819650" y="5857875"/>
          <a:ext cx="133350" cy="742950"/>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6</xdr:row>
      <xdr:rowOff>142875</xdr:rowOff>
    </xdr:to>
    <xdr:sp macro="" textlink="">
      <xdr:nvSpPr>
        <xdr:cNvPr id="2" name="Text Box 2"/>
        <xdr:cNvSpPr txBox="1">
          <a:spLocks noChangeArrowheads="1"/>
        </xdr:cNvSpPr>
      </xdr:nvSpPr>
      <xdr:spPr bwMode="auto">
        <a:xfrm>
          <a:off x="4905375" y="1457325"/>
          <a:ext cx="0" cy="18154650"/>
        </a:xfrm>
        <a:prstGeom prst="rect">
          <a:avLst/>
        </a:prstGeom>
        <a:noFill/>
        <a:ln w="9525">
          <a:noFill/>
          <a:miter lim="800000"/>
          <a:headEnd/>
          <a:tailEnd/>
        </a:ln>
      </xdr:spPr>
    </xdr:sp>
    <xdr:clientData/>
  </xdr:twoCellAnchor>
  <xdr:twoCellAnchor editAs="oneCell">
    <xdr:from>
      <xdr:col>2</xdr:col>
      <xdr:colOff>0</xdr:colOff>
      <xdr:row>0</xdr:row>
      <xdr:rowOff>0</xdr:rowOff>
    </xdr:from>
    <xdr:to>
      <xdr:col>2</xdr:col>
      <xdr:colOff>0</xdr:colOff>
      <xdr:row>29</xdr:row>
      <xdr:rowOff>0</xdr:rowOff>
    </xdr:to>
    <xdr:sp macro="" textlink="">
      <xdr:nvSpPr>
        <xdr:cNvPr id="3" name="Text Box 2"/>
        <xdr:cNvSpPr txBox="1">
          <a:spLocks noChangeArrowheads="1"/>
        </xdr:cNvSpPr>
      </xdr:nvSpPr>
      <xdr:spPr bwMode="auto">
        <a:xfrm>
          <a:off x="4819650" y="165306375"/>
          <a:ext cx="0" cy="3590925"/>
        </a:xfrm>
        <a:prstGeom prst="rect">
          <a:avLst/>
        </a:prstGeom>
        <a:noFill/>
        <a:ln w="9525">
          <a:noFill/>
          <a:miter lim="800000"/>
          <a:headEnd/>
          <a:tailEnd/>
        </a:ln>
      </xdr:spPr>
    </xdr:sp>
    <xdr:clientData/>
  </xdr:twoCellAnchor>
  <xdr:twoCellAnchor editAs="oneCell">
    <xdr:from>
      <xdr:col>2</xdr:col>
      <xdr:colOff>0</xdr:colOff>
      <xdr:row>0</xdr:row>
      <xdr:rowOff>0</xdr:rowOff>
    </xdr:from>
    <xdr:to>
      <xdr:col>2</xdr:col>
      <xdr:colOff>0</xdr:colOff>
      <xdr:row>5</xdr:row>
      <xdr:rowOff>133350</xdr:rowOff>
    </xdr:to>
    <xdr:sp macro="" textlink="">
      <xdr:nvSpPr>
        <xdr:cNvPr id="4" name="Text Box 2"/>
        <xdr:cNvSpPr txBox="1">
          <a:spLocks noChangeArrowheads="1"/>
        </xdr:cNvSpPr>
      </xdr:nvSpPr>
      <xdr:spPr bwMode="auto">
        <a:xfrm>
          <a:off x="4819650" y="165306375"/>
          <a:ext cx="133350" cy="742950"/>
        </a:xfrm>
        <a:prstGeom prst="rect">
          <a:avLst/>
        </a:prstGeom>
        <a:noFill/>
        <a:ln w="9525">
          <a:noFill/>
          <a:miter lim="800000"/>
          <a:headEnd/>
          <a:tailEnd/>
        </a:ln>
      </xdr:spPr>
    </xdr:sp>
    <xdr:clientData/>
  </xdr:twoCellAnchor>
  <xdr:twoCellAnchor editAs="oneCell">
    <xdr:from>
      <xdr:col>2</xdr:col>
      <xdr:colOff>0</xdr:colOff>
      <xdr:row>0</xdr:row>
      <xdr:rowOff>0</xdr:rowOff>
    </xdr:from>
    <xdr:to>
      <xdr:col>2</xdr:col>
      <xdr:colOff>0</xdr:colOff>
      <xdr:row>5</xdr:row>
      <xdr:rowOff>133350</xdr:rowOff>
    </xdr:to>
    <xdr:sp macro="" textlink="">
      <xdr:nvSpPr>
        <xdr:cNvPr id="5" name="Text Box 2"/>
        <xdr:cNvSpPr txBox="1">
          <a:spLocks noChangeArrowheads="1"/>
        </xdr:cNvSpPr>
      </xdr:nvSpPr>
      <xdr:spPr bwMode="auto">
        <a:xfrm>
          <a:off x="4819650" y="165306375"/>
          <a:ext cx="133350" cy="74295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I74"/>
  <sheetViews>
    <sheetView tabSelected="1" workbookViewId="0">
      <selection activeCell="C4" sqref="C4"/>
    </sheetView>
  </sheetViews>
  <sheetFormatPr defaultRowHeight="12"/>
  <cols>
    <col min="1" max="1" width="5.5703125" style="1" customWidth="1"/>
    <col min="2" max="2" width="17.42578125" style="2" customWidth="1"/>
    <col min="3" max="3" width="52.5703125" style="30" customWidth="1"/>
    <col min="4" max="4" width="5.85546875" style="1" customWidth="1"/>
    <col min="5" max="5" width="10.5703125" style="3" customWidth="1"/>
    <col min="6" max="6" width="10.42578125" style="28" customWidth="1"/>
    <col min="7" max="7" width="13.140625" style="3" customWidth="1"/>
    <col min="8" max="8" width="20.85546875" style="35" customWidth="1"/>
    <col min="9" max="9" width="9.140625" style="18"/>
    <col min="10" max="16384" width="9.140625" style="2"/>
  </cols>
  <sheetData>
    <row r="2" spans="1:9" ht="38.25">
      <c r="C2" s="38" t="s">
        <v>27</v>
      </c>
      <c r="F2" s="39" t="s">
        <v>0</v>
      </c>
      <c r="G2" s="39"/>
    </row>
    <row r="4" spans="1:9" s="4" customFormat="1" ht="72" customHeight="1">
      <c r="A4" s="10" t="s">
        <v>1</v>
      </c>
      <c r="B4" s="11" t="s">
        <v>2</v>
      </c>
      <c r="C4" s="31" t="s">
        <v>3</v>
      </c>
      <c r="D4" s="10" t="s">
        <v>4</v>
      </c>
      <c r="E4" s="12" t="s">
        <v>5</v>
      </c>
      <c r="F4" s="27" t="s">
        <v>6</v>
      </c>
      <c r="G4" s="14" t="s">
        <v>7</v>
      </c>
      <c r="H4" s="36" t="s">
        <v>8</v>
      </c>
      <c r="I4" s="19"/>
    </row>
    <row r="5" spans="1:9" s="4" customFormat="1" ht="12.75">
      <c r="A5" s="13">
        <v>1</v>
      </c>
      <c r="B5" s="15">
        <v>2</v>
      </c>
      <c r="C5" s="32">
        <v>3</v>
      </c>
      <c r="D5" s="13">
        <v>4</v>
      </c>
      <c r="E5" s="15">
        <v>5</v>
      </c>
      <c r="F5" s="27">
        <v>6</v>
      </c>
      <c r="G5" s="15">
        <v>7</v>
      </c>
      <c r="H5" s="32">
        <v>8</v>
      </c>
      <c r="I5" s="19"/>
    </row>
    <row r="6" spans="1:9" s="5" customFormat="1" ht="324" hidden="1" customHeight="1">
      <c r="A6" s="16">
        <v>1</v>
      </c>
      <c r="B6" s="16" t="s">
        <v>10</v>
      </c>
      <c r="C6" s="33" t="s">
        <v>13</v>
      </c>
      <c r="D6" s="16" t="s">
        <v>11</v>
      </c>
      <c r="E6" s="17">
        <v>19800</v>
      </c>
      <c r="F6" s="23">
        <v>444</v>
      </c>
      <c r="G6" s="17">
        <f>E6*F6</f>
        <v>8791200</v>
      </c>
      <c r="H6" s="33" t="s">
        <v>19</v>
      </c>
      <c r="I6" s="20"/>
    </row>
    <row r="7" spans="1:9" s="5" customFormat="1" ht="273.75" hidden="1" customHeight="1">
      <c r="A7" s="16">
        <f>1+A6</f>
        <v>2</v>
      </c>
      <c r="B7" s="16" t="s">
        <v>14</v>
      </c>
      <c r="C7" s="33" t="s">
        <v>12</v>
      </c>
      <c r="D7" s="16" t="s">
        <v>11</v>
      </c>
      <c r="E7" s="17">
        <v>33000</v>
      </c>
      <c r="F7" s="23">
        <v>399</v>
      </c>
      <c r="G7" s="17">
        <f>E7*F7</f>
        <v>13167000</v>
      </c>
      <c r="H7" s="33" t="s">
        <v>19</v>
      </c>
      <c r="I7" s="20"/>
    </row>
    <row r="8" spans="1:9" s="5" customFormat="1" ht="310.5" hidden="1" customHeight="1">
      <c r="A8" s="16">
        <f>1+A7</f>
        <v>3</v>
      </c>
      <c r="B8" s="16" t="s">
        <v>15</v>
      </c>
      <c r="C8" s="33" t="s">
        <v>16</v>
      </c>
      <c r="D8" s="16" t="s">
        <v>11</v>
      </c>
      <c r="E8" s="17">
        <v>13000</v>
      </c>
      <c r="F8" s="23">
        <v>17</v>
      </c>
      <c r="G8" s="17">
        <f>E8*F8</f>
        <v>221000</v>
      </c>
      <c r="H8" s="33" t="s">
        <v>19</v>
      </c>
      <c r="I8" s="20"/>
    </row>
    <row r="9" spans="1:9" s="5" customFormat="1" ht="309" hidden="1" customHeight="1">
      <c r="A9" s="16">
        <f t="shared" ref="A9:A11" si="0">1+A8</f>
        <v>4</v>
      </c>
      <c r="B9" s="16" t="s">
        <v>17</v>
      </c>
      <c r="C9" s="33" t="s">
        <v>18</v>
      </c>
      <c r="D9" s="16" t="s">
        <v>11</v>
      </c>
      <c r="E9" s="17">
        <v>13000</v>
      </c>
      <c r="F9" s="23">
        <v>8</v>
      </c>
      <c r="G9" s="17">
        <f t="shared" ref="G9:G13" si="1">E9*F9</f>
        <v>104000</v>
      </c>
      <c r="H9" s="33" t="s">
        <v>19</v>
      </c>
      <c r="I9" s="20"/>
    </row>
    <row r="10" spans="1:9" s="5" customFormat="1" ht="282" customHeight="1">
      <c r="A10" s="16">
        <v>1</v>
      </c>
      <c r="B10" s="42" t="s">
        <v>21</v>
      </c>
      <c r="C10" s="45" t="s">
        <v>22</v>
      </c>
      <c r="D10" s="16" t="s">
        <v>11</v>
      </c>
      <c r="E10" s="47">
        <v>178</v>
      </c>
      <c r="F10" s="48">
        <v>24800</v>
      </c>
      <c r="G10" s="17">
        <f t="shared" si="1"/>
        <v>4414400</v>
      </c>
      <c r="H10" s="33" t="s">
        <v>20</v>
      </c>
      <c r="I10" s="20"/>
    </row>
    <row r="11" spans="1:9" s="5" customFormat="1" ht="299.25" hidden="1" customHeight="1">
      <c r="A11" s="16">
        <f t="shared" si="0"/>
        <v>2</v>
      </c>
      <c r="B11" s="43" t="s">
        <v>23</v>
      </c>
      <c r="C11" s="44" t="s">
        <v>24</v>
      </c>
      <c r="D11" s="16" t="s">
        <v>11</v>
      </c>
      <c r="E11" s="47">
        <v>225</v>
      </c>
      <c r="F11" s="48">
        <v>41300</v>
      </c>
      <c r="G11" s="17">
        <f t="shared" si="1"/>
        <v>9292500</v>
      </c>
      <c r="H11" s="33" t="s">
        <v>19</v>
      </c>
      <c r="I11" s="20"/>
    </row>
    <row r="12" spans="1:9" s="5" customFormat="1" ht="287.25" customHeight="1">
      <c r="A12" s="16">
        <v>2</v>
      </c>
      <c r="B12" s="43" t="s">
        <v>23</v>
      </c>
      <c r="C12" s="33" t="s">
        <v>24</v>
      </c>
      <c r="D12" s="16" t="s">
        <v>11</v>
      </c>
      <c r="E12" s="49">
        <v>250</v>
      </c>
      <c r="F12" s="49">
        <v>41300</v>
      </c>
      <c r="G12" s="17">
        <f t="shared" si="1"/>
        <v>10325000</v>
      </c>
      <c r="H12" s="33" t="s">
        <v>20</v>
      </c>
      <c r="I12" s="20"/>
    </row>
    <row r="13" spans="1:9" s="5" customFormat="1" ht="175.5" customHeight="1">
      <c r="A13" s="16">
        <v>3</v>
      </c>
      <c r="B13" s="53" t="s">
        <v>25</v>
      </c>
      <c r="C13" s="52" t="s">
        <v>26</v>
      </c>
      <c r="D13" s="41" t="s">
        <v>11</v>
      </c>
      <c r="E13" s="51">
        <v>1</v>
      </c>
      <c r="F13" s="51">
        <v>292395</v>
      </c>
      <c r="G13" s="50">
        <f>F13</f>
        <v>292395</v>
      </c>
      <c r="H13" s="33" t="s">
        <v>20</v>
      </c>
    </row>
    <row r="14" spans="1:9" s="5" customFormat="1" ht="211.5" customHeight="1">
      <c r="A14" s="20"/>
      <c r="G14" s="46"/>
    </row>
    <row r="15" spans="1:9" s="5" customFormat="1" ht="284.25" customHeight="1">
      <c r="A15" s="20"/>
    </row>
    <row r="16" spans="1:9" s="5" customFormat="1" ht="223.5" customHeight="1">
      <c r="A16" s="20"/>
    </row>
    <row r="17" spans="1:1" s="5" customFormat="1" ht="205.5" customHeight="1">
      <c r="A17" s="20"/>
    </row>
    <row r="18" spans="1:1" s="5" customFormat="1" ht="285" customHeight="1">
      <c r="A18" s="20"/>
    </row>
    <row r="19" spans="1:1" s="5" customFormat="1" ht="222.75" customHeight="1">
      <c r="A19" s="20"/>
    </row>
    <row r="20" spans="1:1" s="5" customFormat="1" ht="218.25" customHeight="1">
      <c r="A20" s="20"/>
    </row>
    <row r="21" spans="1:1" s="5" customFormat="1" ht="289.5" customHeight="1">
      <c r="A21" s="20"/>
    </row>
    <row r="22" spans="1:1" s="5" customFormat="1" ht="219" customHeight="1">
      <c r="A22" s="20"/>
    </row>
    <row r="23" spans="1:1" s="5" customFormat="1" ht="210.75" customHeight="1">
      <c r="A23" s="20"/>
    </row>
    <row r="24" spans="1:1" s="5" customFormat="1" ht="409.6" customHeight="1">
      <c r="A24" s="20"/>
    </row>
    <row r="25" spans="1:1" s="5" customFormat="1" ht="208.5" customHeight="1">
      <c r="A25" s="20"/>
    </row>
    <row r="26" spans="1:1" s="5" customFormat="1" ht="207.75" customHeight="1">
      <c r="A26" s="20"/>
    </row>
    <row r="27" spans="1:1" s="5" customFormat="1" ht="204.75" customHeight="1">
      <c r="A27" s="20">
        <v>24396000</v>
      </c>
    </row>
    <row r="28" spans="1:1" s="5" customFormat="1" ht="240.75" customHeight="1">
      <c r="A28" s="20"/>
    </row>
    <row r="29" spans="1:1" s="5" customFormat="1" ht="250.5" customHeight="1">
      <c r="A29" s="20"/>
    </row>
    <row r="30" spans="1:1" s="5" customFormat="1" ht="63.75" hidden="1" customHeight="1">
      <c r="A30" s="20"/>
    </row>
    <row r="31" spans="1:1" s="5" customFormat="1" ht="288" hidden="1" customHeight="1">
      <c r="A31" s="20"/>
    </row>
    <row r="32" spans="1:1" s="5" customFormat="1" ht="161.25" hidden="1" customHeight="1">
      <c r="A32" s="20"/>
    </row>
    <row r="33" spans="1:1" s="5" customFormat="1" ht="168.75" hidden="1" customHeight="1">
      <c r="A33" s="20"/>
    </row>
    <row r="34" spans="1:1" s="5" customFormat="1" ht="168.75" hidden="1" customHeight="1">
      <c r="A34" s="20"/>
    </row>
    <row r="35" spans="1:1" s="5" customFormat="1" ht="163.5" hidden="1" customHeight="1">
      <c r="A35" s="20"/>
    </row>
    <row r="36" spans="1:1" s="25" customFormat="1" ht="159" hidden="1" customHeight="1">
      <c r="A36" s="24"/>
    </row>
    <row r="37" spans="1:1" s="5" customFormat="1" ht="165" hidden="1" customHeight="1">
      <c r="A37" s="20"/>
    </row>
    <row r="38" spans="1:1" s="5" customFormat="1" ht="154.5" hidden="1" customHeight="1">
      <c r="A38" s="20"/>
    </row>
    <row r="39" spans="1:1" s="5" customFormat="1" ht="162" hidden="1" customHeight="1">
      <c r="A39" s="20"/>
    </row>
    <row r="40" spans="1:1" s="5" customFormat="1" ht="159" hidden="1" customHeight="1">
      <c r="A40" s="20"/>
    </row>
    <row r="41" spans="1:1" s="5" customFormat="1" ht="159" hidden="1" customHeight="1">
      <c r="A41" s="20"/>
    </row>
    <row r="42" spans="1:1" s="5" customFormat="1" ht="159" hidden="1" customHeight="1">
      <c r="A42" s="20"/>
    </row>
    <row r="43" spans="1:1" s="5" customFormat="1" ht="103.5" customHeight="1">
      <c r="A43" s="20"/>
    </row>
    <row r="44" spans="1:1" s="5" customFormat="1" ht="159" hidden="1" customHeight="1">
      <c r="A44" s="20"/>
    </row>
    <row r="45" spans="1:1" s="5" customFormat="1" ht="159" hidden="1" customHeight="1">
      <c r="A45" s="20"/>
    </row>
    <row r="46" spans="1:1" s="5" customFormat="1" ht="161.25" hidden="1" customHeight="1">
      <c r="A46" s="20"/>
    </row>
    <row r="47" spans="1:1" s="5" customFormat="1" ht="159" hidden="1" customHeight="1">
      <c r="A47" s="20"/>
    </row>
    <row r="48" spans="1:1" s="5" customFormat="1" ht="163.5" hidden="1" customHeight="1">
      <c r="A48" s="20"/>
    </row>
    <row r="49" spans="1:1" s="5" customFormat="1" ht="163.5" hidden="1" customHeight="1">
      <c r="A49" s="20"/>
    </row>
    <row r="50" spans="1:1" s="5" customFormat="1" ht="163.5" hidden="1" customHeight="1">
      <c r="A50" s="20"/>
    </row>
    <row r="51" spans="1:1" s="5" customFormat="1" ht="163.5" hidden="1" customHeight="1">
      <c r="A51" s="20"/>
    </row>
    <row r="52" spans="1:1" s="5" customFormat="1" ht="163.5" hidden="1" customHeight="1">
      <c r="A52" s="20"/>
    </row>
    <row r="53" spans="1:1" s="5" customFormat="1" ht="163.5" hidden="1" customHeight="1">
      <c r="A53" s="20"/>
    </row>
    <row r="54" spans="1:1" s="5" customFormat="1" ht="163.5" hidden="1" customHeight="1">
      <c r="A54" s="20"/>
    </row>
    <row r="55" spans="1:1" s="5" customFormat="1" ht="163.5" customHeight="1">
      <c r="A55" s="20"/>
    </row>
    <row r="56" spans="1:1" s="5" customFormat="1" ht="109.5" customHeight="1">
      <c r="A56" s="20"/>
    </row>
    <row r="57" spans="1:1" s="5" customFormat="1" ht="93" customHeight="1">
      <c r="A57" s="20"/>
    </row>
    <row r="58" spans="1:1" s="5" customFormat="1" ht="107.25" customHeight="1">
      <c r="A58" s="20"/>
    </row>
    <row r="59" spans="1:1" s="5" customFormat="1" ht="114" customHeight="1">
      <c r="A59" s="20"/>
    </row>
    <row r="60" spans="1:1" s="5" customFormat="1" ht="116.25" customHeight="1">
      <c r="A60" s="20"/>
    </row>
    <row r="61" spans="1:1" s="5" customFormat="1" ht="119.25" customHeight="1">
      <c r="A61" s="20"/>
    </row>
    <row r="62" spans="1:1" s="5" customFormat="1" ht="114.75" customHeight="1">
      <c r="A62" s="20"/>
    </row>
    <row r="63" spans="1:1" s="5" customFormat="1" ht="159" hidden="1" customHeight="1">
      <c r="A63" s="20"/>
    </row>
    <row r="64" spans="1:1" s="5" customFormat="1" ht="110.25" customHeight="1">
      <c r="A64" s="20"/>
    </row>
    <row r="65" spans="1:9" s="5" customFormat="1" ht="159" hidden="1" customHeight="1">
      <c r="A65" s="20"/>
    </row>
    <row r="66" spans="1:9" s="25" customFormat="1" ht="159" hidden="1" customHeight="1">
      <c r="A66" s="24"/>
    </row>
    <row r="67" spans="1:9" s="25" customFormat="1" ht="159" customHeight="1">
      <c r="A67" s="24"/>
    </row>
    <row r="68" spans="1:9" s="5" customFormat="1" ht="24.75" customHeight="1">
      <c r="A68" s="20"/>
    </row>
    <row r="70" spans="1:9">
      <c r="B70" s="2" t="s">
        <v>9</v>
      </c>
    </row>
    <row r="71" spans="1:9">
      <c r="G71" s="6"/>
    </row>
    <row r="73" spans="1:9" s="8" customFormat="1" ht="15.75">
      <c r="A73" s="40"/>
      <c r="B73" s="40"/>
      <c r="C73" s="40"/>
      <c r="D73" s="7"/>
      <c r="E73" s="9"/>
      <c r="F73" s="29"/>
      <c r="H73" s="37"/>
      <c r="I73" s="21"/>
    </row>
    <row r="74" spans="1:9">
      <c r="C74" s="34"/>
    </row>
  </sheetData>
  <mergeCells count="2">
    <mergeCell ref="F2:G2"/>
    <mergeCell ref="A73:C73"/>
  </mergeCells>
  <pageMargins left="0.70866141732283472" right="0.70866141732283472" top="0.74803149606299213" bottom="0.74803149606299213" header="0.31496062992125984" footer="0.31496062992125984"/>
  <pageSetup paperSize="9" scale="90" orientation="landscape" r:id="rId1"/>
  <drawing r:id="rId2"/>
</worksheet>
</file>

<file path=xl/worksheets/sheet2.xml><?xml version="1.0" encoding="utf-8"?>
<worksheet xmlns="http://schemas.openxmlformats.org/spreadsheetml/2006/main" xmlns:r="http://schemas.openxmlformats.org/officeDocument/2006/relationships">
  <dimension ref="A1:G1"/>
  <sheetViews>
    <sheetView workbookViewId="0">
      <selection sqref="A1:XFD1048576"/>
    </sheetView>
  </sheetViews>
  <sheetFormatPr defaultRowHeight="12"/>
  <cols>
    <col min="1" max="1" width="9.140625" style="1"/>
    <col min="2" max="2" width="9.140625" style="2"/>
    <col min="3" max="3" width="9.140625" style="1"/>
    <col min="4" max="4" width="9.140625" style="26"/>
    <col min="5" max="5" width="9.140625" style="22"/>
    <col min="6" max="6" width="9.140625" style="26"/>
    <col min="7" max="7" width="9.140625" style="18"/>
    <col min="8" max="16384" width="9.140625" style="2"/>
  </cols>
  <sheetData/>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 1</vt:lpstr>
      <vt:lpstr>Лист1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user1</cp:lastModifiedBy>
  <cp:lastPrinted>2017-04-12T09:36:07Z</cp:lastPrinted>
  <dcterms:created xsi:type="dcterms:W3CDTF">2015-05-13T10:59:41Z</dcterms:created>
  <dcterms:modified xsi:type="dcterms:W3CDTF">2018-02-20T09:46:51Z</dcterms:modified>
</cp:coreProperties>
</file>